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2" i="1"/>
  <c r="C6" i="1"/>
  <c r="D3" i="1"/>
  <c r="E3" i="1" s="1"/>
  <c r="D4" i="1"/>
  <c r="E4" i="1" s="1"/>
  <c r="D5" i="1"/>
  <c r="E5" i="1" s="1"/>
  <c r="D7" i="1"/>
  <c r="E7" i="1" s="1"/>
  <c r="D8" i="1"/>
  <c r="E8" i="1" s="1"/>
  <c r="D9" i="1"/>
  <c r="E9" i="1" s="1"/>
  <c r="D10" i="1"/>
  <c r="E10" i="1" s="1"/>
  <c r="D11" i="1"/>
  <c r="E11" i="1" s="1"/>
  <c r="D13" i="1"/>
  <c r="E13" i="1" s="1"/>
  <c r="D14" i="1"/>
  <c r="E14" i="1" s="1"/>
  <c r="D15" i="1"/>
  <c r="E15" i="1" s="1"/>
  <c r="D16" i="1"/>
  <c r="E16" i="1" s="1"/>
  <c r="D2" i="1"/>
  <c r="E2" i="1" s="1"/>
  <c r="C18" i="1" l="1"/>
  <c r="E17" i="1"/>
  <c r="E12" i="1"/>
  <c r="E6" i="1"/>
  <c r="D12" i="1"/>
  <c r="D6" i="1"/>
  <c r="D17" i="1"/>
  <c r="D18" i="1" l="1"/>
  <c r="E18" i="1"/>
</calcChain>
</file>

<file path=xl/sharedStrings.xml><?xml version="1.0" encoding="utf-8"?>
<sst xmlns="http://schemas.openxmlformats.org/spreadsheetml/2006/main" count="35" uniqueCount="25">
  <si>
    <t>杭州</t>
    <phoneticPr fontId="1" type="noConversion"/>
  </si>
  <si>
    <t>厦门</t>
    <phoneticPr fontId="1" type="noConversion"/>
  </si>
  <si>
    <t>苏州</t>
    <phoneticPr fontId="1" type="noConversion"/>
  </si>
  <si>
    <t>严霞云</t>
  </si>
  <si>
    <t>杨燕燕</t>
  </si>
  <si>
    <t>李智</t>
  </si>
  <si>
    <t>吴毅</t>
  </si>
  <si>
    <t>李艺裕</t>
  </si>
  <si>
    <t>张忠志</t>
  </si>
  <si>
    <t>郑彩丹</t>
  </si>
  <si>
    <t>冯军</t>
  </si>
  <si>
    <t>吴弟</t>
  </si>
  <si>
    <t>钱楠</t>
  </si>
  <si>
    <t>周花</t>
  </si>
  <si>
    <t>李辉强</t>
  </si>
  <si>
    <t>王炎生</t>
  </si>
  <si>
    <t>办事处</t>
    <phoneticPr fontId="1" type="noConversion"/>
  </si>
  <si>
    <t>姓名</t>
    <phoneticPr fontId="1" type="noConversion"/>
  </si>
  <si>
    <t>年底奖金</t>
    <phoneticPr fontId="1" type="noConversion"/>
  </si>
  <si>
    <t>预扣税收</t>
    <phoneticPr fontId="1" type="noConversion"/>
  </si>
  <si>
    <t>实发金额</t>
    <phoneticPr fontId="1" type="noConversion"/>
  </si>
  <si>
    <t>杭州 汇总</t>
  </si>
  <si>
    <t>厦门 汇总</t>
  </si>
  <si>
    <t>苏州 汇总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</si>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</sst>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2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="145" zoomScaleNormal="145" zoomScaleSheetLayoutView="145" workbookViewId="0">
      <selection activeCell="F20" sqref="F20"/>
    </sheetView>
  </sheetViews>
  <sheetFormatPr defaultRowHeight="13.5" outlineLevelRow="2" x14ac:dyDescent="0.15"/>
  <sheetData>
    <row r="1" spans="1:5" x14ac:dyDescent="0.15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</row>
    <row r="2" spans="1:5" outlineLevel="2" x14ac:dyDescent="0.15">
      <c r="A2" s="2" t="s">
        <v>0</v>
      </c>
      <c r="B2" s="2" t="s">
        <v>3</v>
      </c>
      <c r="C2" s="2">
        <v>30000</v>
      </c>
      <c r="D2" s="2">
        <f>C2*20%</f>
        <v>6000</v>
      </c>
      <c r="E2" s="2">
        <f>C2-D2</f>
        <v>24000</v>
      </c>
    </row>
    <row r="3" spans="1:5" outlineLevel="2" x14ac:dyDescent="0.15">
      <c r="A3" s="2" t="s">
        <v>0</v>
      </c>
      <c r="B3" s="2" t="s">
        <v>4</v>
      </c>
      <c r="C3" s="2">
        <v>30000</v>
      </c>
      <c r="D3" s="2">
        <f t="shared" ref="D3:D16" si="0">C3*20%</f>
        <v>6000</v>
      </c>
      <c r="E3" s="2">
        <f t="shared" ref="E3:E16" si="1">C3-D3</f>
        <v>24000</v>
      </c>
    </row>
    <row r="4" spans="1:5" outlineLevel="2" x14ac:dyDescent="0.15">
      <c r="A4" s="2" t="s">
        <v>0</v>
      </c>
      <c r="B4" s="2" t="s">
        <v>5</v>
      </c>
      <c r="C4" s="2">
        <v>30000</v>
      </c>
      <c r="D4" s="2">
        <f t="shared" si="0"/>
        <v>6000</v>
      </c>
      <c r="E4" s="2">
        <f t="shared" si="1"/>
        <v>24000</v>
      </c>
    </row>
    <row r="5" spans="1:5" outlineLevel="2" x14ac:dyDescent="0.15">
      <c r="A5" s="2" t="s">
        <v>0</v>
      </c>
      <c r="B5" s="2" t="s">
        <v>6</v>
      </c>
      <c r="C5" s="2">
        <v>30000</v>
      </c>
      <c r="D5" s="2">
        <f t="shared" si="0"/>
        <v>6000</v>
      </c>
      <c r="E5" s="2">
        <f t="shared" si="1"/>
        <v>24000</v>
      </c>
    </row>
    <row r="6" spans="1:5" outlineLevel="1" x14ac:dyDescent="0.15">
      <c r="A6" s="3" t="s">
        <v>21</v>
      </c>
      <c r="B6" s="2"/>
      <c r="C6" s="2">
        <f>SUBTOTAL(9,C2:C5)</f>
        <v>120000</v>
      </c>
      <c r="D6" s="2">
        <f>SUBTOTAL(9,D2:D5)</f>
        <v>24000</v>
      </c>
      <c r="E6" s="2">
        <f>SUBTOTAL(9,E2:E5)</f>
        <v>96000</v>
      </c>
    </row>
    <row r="7" spans="1:5" outlineLevel="2" x14ac:dyDescent="0.15">
      <c r="A7" s="2" t="s">
        <v>1</v>
      </c>
      <c r="B7" s="2" t="s">
        <v>7</v>
      </c>
      <c r="C7" s="2">
        <v>30000</v>
      </c>
      <c r="D7" s="2">
        <f t="shared" si="0"/>
        <v>6000</v>
      </c>
      <c r="E7" s="2">
        <f t="shared" si="1"/>
        <v>24000</v>
      </c>
    </row>
    <row r="8" spans="1:5" outlineLevel="2" x14ac:dyDescent="0.15">
      <c r="A8" s="2" t="s">
        <v>1</v>
      </c>
      <c r="B8" s="2" t="s">
        <v>8</v>
      </c>
      <c r="C8" s="2">
        <v>30000</v>
      </c>
      <c r="D8" s="2">
        <f t="shared" si="0"/>
        <v>6000</v>
      </c>
      <c r="E8" s="2">
        <f t="shared" si="1"/>
        <v>24000</v>
      </c>
    </row>
    <row r="9" spans="1:5" outlineLevel="2" x14ac:dyDescent="0.15">
      <c r="A9" s="2" t="s">
        <v>1</v>
      </c>
      <c r="B9" s="2" t="s">
        <v>9</v>
      </c>
      <c r="C9" s="2">
        <v>30000</v>
      </c>
      <c r="D9" s="2">
        <f t="shared" si="0"/>
        <v>6000</v>
      </c>
      <c r="E9" s="2">
        <f t="shared" si="1"/>
        <v>24000</v>
      </c>
    </row>
    <row r="10" spans="1:5" outlineLevel="2" x14ac:dyDescent="0.15">
      <c r="A10" s="2" t="s">
        <v>1</v>
      </c>
      <c r="B10" s="2" t="s">
        <v>10</v>
      </c>
      <c r="C10" s="2">
        <v>30000</v>
      </c>
      <c r="D10" s="2">
        <f t="shared" si="0"/>
        <v>6000</v>
      </c>
      <c r="E10" s="2">
        <f t="shared" si="1"/>
        <v>24000</v>
      </c>
    </row>
    <row r="11" spans="1:5" outlineLevel="2" x14ac:dyDescent="0.15">
      <c r="A11" s="2" t="s">
        <v>1</v>
      </c>
      <c r="B11" s="2" t="s">
        <v>11</v>
      </c>
      <c r="C11" s="2">
        <v>30000</v>
      </c>
      <c r="D11" s="2">
        <f t="shared" si="0"/>
        <v>6000</v>
      </c>
      <c r="E11" s="2">
        <f t="shared" si="1"/>
        <v>24000</v>
      </c>
    </row>
    <row r="12" spans="1:5" outlineLevel="1" x14ac:dyDescent="0.15">
      <c r="A12" s="3" t="s">
        <v>22</v>
      </c>
      <c r="B12" s="2"/>
      <c r="C12" s="2">
        <f>SUBTOTAL(9,C7:C11)</f>
        <v>150000</v>
      </c>
      <c r="D12" s="2">
        <f>SUBTOTAL(9,D7:D11)</f>
        <v>30000</v>
      </c>
      <c r="E12" s="2">
        <f>SUBTOTAL(9,E7:E11)</f>
        <v>120000</v>
      </c>
    </row>
    <row r="13" spans="1:5" outlineLevel="2" x14ac:dyDescent="0.15">
      <c r="A13" s="2" t="s">
        <v>2</v>
      </c>
      <c r="B13" s="2" t="s">
        <v>12</v>
      </c>
      <c r="C13" s="2">
        <v>30000</v>
      </c>
      <c r="D13" s="2">
        <f t="shared" si="0"/>
        <v>6000</v>
      </c>
      <c r="E13" s="2">
        <f t="shared" si="1"/>
        <v>24000</v>
      </c>
    </row>
    <row r="14" spans="1:5" outlineLevel="2" x14ac:dyDescent="0.15">
      <c r="A14" s="2" t="s">
        <v>2</v>
      </c>
      <c r="B14" s="2" t="s">
        <v>13</v>
      </c>
      <c r="C14" s="2">
        <v>30000</v>
      </c>
      <c r="D14" s="2">
        <f t="shared" si="0"/>
        <v>6000</v>
      </c>
      <c r="E14" s="2">
        <f t="shared" si="1"/>
        <v>24000</v>
      </c>
    </row>
    <row r="15" spans="1:5" outlineLevel="2" x14ac:dyDescent="0.15">
      <c r="A15" s="2" t="s">
        <v>2</v>
      </c>
      <c r="B15" s="2" t="s">
        <v>14</v>
      </c>
      <c r="C15" s="2">
        <v>30000</v>
      </c>
      <c r="D15" s="2">
        <f t="shared" si="0"/>
        <v>6000</v>
      </c>
      <c r="E15" s="2">
        <f t="shared" si="1"/>
        <v>24000</v>
      </c>
    </row>
    <row r="16" spans="1:5" outlineLevel="2" x14ac:dyDescent="0.15">
      <c r="A16" s="2" t="s">
        <v>2</v>
      </c>
      <c r="B16" s="2" t="s">
        <v>15</v>
      </c>
      <c r="C16" s="2">
        <v>30000</v>
      </c>
      <c r="D16" s="2">
        <f t="shared" si="0"/>
        <v>6000</v>
      </c>
      <c r="E16" s="2">
        <f t="shared" si="1"/>
        <v>24000</v>
      </c>
    </row>
    <row r="17" spans="1:5" outlineLevel="1" x14ac:dyDescent="0.15">
      <c r="A17" s="3" t="s">
        <v>23</v>
      </c>
      <c r="B17" s="2"/>
      <c r="C17" s="2">
        <f>SUBTOTAL(9,C13:C16)</f>
        <v>120000</v>
      </c>
      <c r="D17" s="2">
        <f>SUBTOTAL(9,D13:D16)</f>
        <v>24000</v>
      </c>
      <c r="E17" s="2">
        <f>SUBTOTAL(9,E13:E16)</f>
        <v>96000</v>
      </c>
    </row>
    <row r="18" spans="1:5" x14ac:dyDescent="0.15">
      <c r="A18" s="4" t="s">
        <v>24</v>
      </c>
      <c r="B18" s="5"/>
      <c r="C18" s="2">
        <f>SUBTOTAL(9,C2:C16)</f>
        <v>390000</v>
      </c>
      <c r="D18" s="2">
        <f>SUBTOTAL(9,D2:D16)</f>
        <v>78000</v>
      </c>
      <c r="E18" s="2">
        <f>SUBTOTAL(9,E2:E16)</f>
        <v>312000</v>
      </c>
    </row>
  </sheetData>
  <phoneticPr fontId="1" type="noConversion"/>
  <pageMargins left="0.7" right="0.7" top="0.75" bottom="0.75" header="0.3" footer="0.3"/>
  <pageSetup paperSize="9" orientation="portrait" verticalDpi="200" r:id="rId1"/>
  <rowBreaks count="3" manualBreakCount="3">
    <brk id="6" max="16383" man="1"/>
    <brk id="12" max="16383" man="1"/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cp:lastPrinted>2010-05-08T06:54:43Z</cp:lastPrinted>
  <dcterms:created xsi:type="dcterms:W3CDTF">2010-05-08T06:16:49Z</dcterms:created>
  <dcterms:modified xsi:type="dcterms:W3CDTF">2012-01-02T08:22:50Z</dcterms:modified>
  <cp:category>电子工业出版社</cp:category>
</cp:coreProperties>
</file>